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vvas.MIK3\OneDrive\nikiforos\MachineLearning\Other\"/>
    </mc:Choice>
  </mc:AlternateContent>
  <xr:revisionPtr revIDLastSave="0" documentId="13_ncr:1_{0A252676-5A5F-44B3-9248-BA609CAC5FF8}" xr6:coauthVersionLast="47" xr6:coauthVersionMax="47" xr10:uidLastSave="{00000000-0000-0000-0000-000000000000}"/>
  <bookViews>
    <workbookView xWindow="-108" yWindow="-108" windowWidth="23256" windowHeight="12576" xr2:uid="{A272C484-F85E-4F7D-AD48-291B811FBB64}"/>
  </bookViews>
  <sheets>
    <sheet name="prototyp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1" l="1"/>
  <c r="F61" i="1"/>
  <c r="J61" i="1"/>
  <c r="G61" i="1"/>
  <c r="G60" i="1"/>
  <c r="E38" i="1" l="1"/>
  <c r="J50" i="1" s="1"/>
  <c r="H39" i="1"/>
  <c r="H38" i="1"/>
  <c r="G38" i="1"/>
  <c r="E40" i="1"/>
  <c r="E39" i="1"/>
  <c r="F31" i="1"/>
  <c r="F33" i="1"/>
  <c r="E33" i="1"/>
  <c r="F27" i="1"/>
  <c r="E27" i="1"/>
  <c r="E26" i="1"/>
  <c r="G20" i="1"/>
  <c r="F51" i="1" s="1"/>
  <c r="G19" i="1"/>
  <c r="F19" i="1"/>
  <c r="F52" i="1" s="1"/>
  <c r="G14" i="1"/>
  <c r="G13" i="1"/>
  <c r="F13" i="1"/>
  <c r="E52" i="1" s="1"/>
  <c r="J51" i="1" l="1"/>
  <c r="J59" i="1" s="1"/>
  <c r="J60" i="1" s="1"/>
  <c r="J63" i="1" s="1"/>
  <c r="G51" i="1"/>
  <c r="J53" i="1"/>
  <c r="G52" i="1"/>
  <c r="J52" i="1"/>
  <c r="H52" i="1"/>
  <c r="H50" i="1"/>
  <c r="F50" i="1"/>
  <c r="G50" i="1"/>
  <c r="H51" i="1"/>
  <c r="E50" i="1"/>
  <c r="E51" i="1"/>
  <c r="E69" i="1" l="1"/>
  <c r="E59" i="1"/>
  <c r="E60" i="1" s="1"/>
  <c r="E61" i="1" s="1"/>
  <c r="E63" i="1" s="1"/>
  <c r="G59" i="1"/>
  <c r="G63" i="1" s="1"/>
  <c r="H59" i="1"/>
  <c r="H60" i="1" s="1"/>
  <c r="H61" i="1" s="1"/>
  <c r="H63" i="1" s="1"/>
  <c r="E67" i="1"/>
  <c r="F59" i="1"/>
  <c r="F60" i="1" s="1"/>
  <c r="E68" i="1"/>
  <c r="F68" i="1" s="1"/>
  <c r="F67" i="1" l="1"/>
  <c r="F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Σάββας Κεφαλάς</author>
  </authors>
  <commentList>
    <comment ref="E14" authorId="0" shapeId="0" xr:uid="{0380106A-6A03-4920-BA32-04D04E4F9BB9}">
      <text>
        <r>
          <rPr>
            <sz val="9"/>
            <color indexed="81"/>
            <rFont val="Tahoma"/>
            <family val="2"/>
            <charset val="161"/>
          </rPr>
          <t xml:space="preserve">Υποψήφιος 2(γραμμη)είναι 3 φορές καλύτερο από τον Υποψηφιο1(στήλη) σε αυτό το κριτήριο (Επ.δεξιότητες)
</t>
        </r>
      </text>
    </comment>
    <comment ref="E19" authorId="0" shapeId="0" xr:uid="{487D2117-F5C5-4999-99E6-6FE4B9D3633B}">
      <text>
        <r>
          <rPr>
            <sz val="9"/>
            <color indexed="81"/>
            <rFont val="Tahoma"/>
            <family val="2"/>
            <charset val="161"/>
          </rPr>
          <t xml:space="preserve">Η διαγώνιος είναι πάντα 1 γιατι εκφράζει την σύγριση κάθε υποψηφόυ με τον εαυτό του
</t>
        </r>
      </text>
    </comment>
    <comment ref="F20" authorId="0" shapeId="0" xr:uid="{2551E04F-C4F6-418C-AEB7-93C2F4BA0BC6}">
      <text>
        <r>
          <rPr>
            <sz val="9"/>
            <color indexed="81"/>
            <rFont val="Tahoma"/>
            <family val="2"/>
            <charset val="161"/>
          </rPr>
          <t xml:space="preserve">Η διαγώνιος είναι πάντα 1 γιατι εκφράζει την σύγριση κάθε υποψηφόυ με τον εαυτό του
</t>
        </r>
      </text>
    </comment>
    <comment ref="G21" authorId="0" shapeId="0" xr:uid="{A5AAEAA9-1488-432D-8B0F-90551BD54A56}">
      <text>
        <r>
          <rPr>
            <sz val="9"/>
            <color indexed="81"/>
            <rFont val="Tahoma"/>
            <family val="2"/>
            <charset val="161"/>
          </rPr>
          <t xml:space="preserve">Η διαγώνιος είναι πάντα 1 γιατι εκφράζει την σύγριση κάθε υποψηφόυ με τον εαυτό του
</t>
        </r>
      </text>
    </comment>
    <comment ref="E26" authorId="0" shapeId="0" xr:uid="{0CC8AE73-384F-43A7-B538-251059EC2022}">
      <text>
        <r>
          <rPr>
            <sz val="9"/>
            <color indexed="81"/>
            <rFont val="Tahoma"/>
            <family val="2"/>
            <charset val="161"/>
          </rPr>
          <t xml:space="preserve">Ο υποψήφιος 2(γραμμη) είναι 2 φορές χειρότερος(1/2) από τον Υποψήφιο 1(στηλη).Ο παρανομαστής προκύπτει από κελι που είναι συμμετρικό ως προς τη διαγώνιο πχ το κελί e26 είναι συμμετρικό με το f25 .Η αλλιώς Ο υποψηφιος1 είναι δυο φορές χειρότερος από τον υποψήφιο2 (e26=1/2) εκφράζεται και με το o υποψήφιος1 είναι δύο φορές καλύτερος απο τον υποψήφιο2(f25=2).Αντίστοιχα ο Υποψήφιος3 είναι πολλές φορές(8 απο το κελι g25) καλύτερος απο τον Υποψηφιο1 σε αυτο το κριτήριο και σαν καθρέπτισμα ο Υποψήφιος1 ειναι πολλες φορές χειρότερος απο τον Υποψήφιο3 (κελί e33=1/8=0,125).
</t>
        </r>
      </text>
    </comment>
    <comment ref="E50" authorId="0" shapeId="0" xr:uid="{518AC927-17F8-4BAD-995F-FC9DBFAB9D93}">
      <text>
        <r>
          <rPr>
            <b/>
            <sz val="9"/>
            <color indexed="81"/>
            <rFont val="Tahoma"/>
            <family val="2"/>
            <charset val="161"/>
          </rPr>
          <t>Προτεραιότητα Υποψηφίων ανά κριτήριο</t>
        </r>
      </text>
    </comment>
    <comment ref="F50" authorId="0" shapeId="0" xr:uid="{CDABCE89-794B-4AB1-B40C-1B70137B49CF}">
      <text>
        <r>
          <rPr>
            <b/>
            <sz val="9"/>
            <color indexed="81"/>
            <rFont val="Tahoma"/>
            <family val="2"/>
            <charset val="161"/>
          </rPr>
          <t>Προτεραιότητα Υποψηφίων ανά κριτήριο</t>
        </r>
      </text>
    </comment>
    <comment ref="G50" authorId="0" shapeId="0" xr:uid="{07BA3A48-9B68-41F0-BCA6-EE01AD980177}">
      <text>
        <r>
          <rPr>
            <b/>
            <sz val="9"/>
            <color indexed="81"/>
            <rFont val="Tahoma"/>
            <family val="2"/>
            <charset val="161"/>
          </rPr>
          <t>Προτεραιότητα Υποψηφίων ανά κριτήριο</t>
        </r>
      </text>
    </comment>
    <comment ref="H50" authorId="0" shapeId="0" xr:uid="{964E98B2-ECF9-4246-AC55-F9405A73253B}">
      <text>
        <r>
          <rPr>
            <b/>
            <sz val="9"/>
            <color indexed="81"/>
            <rFont val="Tahoma"/>
            <family val="2"/>
            <charset val="161"/>
          </rPr>
          <t>Προτεραιότητα Υποψηφίων ανά κριτήριο</t>
        </r>
      </text>
    </comment>
    <comment ref="J50" authorId="0" shapeId="0" xr:uid="{4BBD37CF-D774-4C62-97D6-1930659AA45D}">
      <text>
        <r>
          <rPr>
            <b/>
            <sz val="9"/>
            <color indexed="81"/>
            <rFont val="Tahoma"/>
            <family val="2"/>
            <charset val="161"/>
          </rPr>
          <t>Προτεραιότητα Κριτηρίων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<sst xmlns="http://schemas.openxmlformats.org/spreadsheetml/2006/main" count="76" uniqueCount="27">
  <si>
    <t>Κριτήρια</t>
  </si>
  <si>
    <t>Διαδικάσία</t>
  </si>
  <si>
    <t>1)Διανύσματα προτεραιο΄τητων</t>
  </si>
  <si>
    <t>2)Συνέπεια</t>
  </si>
  <si>
    <t>n</t>
  </si>
  <si>
    <t>RI</t>
  </si>
  <si>
    <t>CI</t>
  </si>
  <si>
    <t>CR</t>
  </si>
  <si>
    <t>λmax</t>
  </si>
  <si>
    <t>Ελεγχος συνέπειας</t>
  </si>
  <si>
    <t>Συνολική προτεραιότητα σεναρίων</t>
  </si>
  <si>
    <t>Υποψήφιος1</t>
  </si>
  <si>
    <t>Υποψήφιος2</t>
  </si>
  <si>
    <t>Υποψήφιος3</t>
  </si>
  <si>
    <t>Επικοινωνιακές δεξιότητες</t>
  </si>
  <si>
    <t>Δεξιότητες Η\Υ</t>
  </si>
  <si>
    <t>Γνώσεις Οικονομικών</t>
  </si>
  <si>
    <t>Γνώσεις STEM</t>
  </si>
  <si>
    <t>Ορίστε Πόσες φορές (1-10) είναι καλύτερος κάθε υποψήφιος από τους υπόλοιπους</t>
  </si>
  <si>
    <t>Αντίστοιχα, πόσες φορές πιο σημαντικό είναι κάθε κριτήριο σε σχεση με τα υπόλοιπα</t>
  </si>
  <si>
    <t>Και δεστε το σκορ των υποψηφιων σε αυτό το υποτυπώδες τεστ</t>
  </si>
  <si>
    <t>1.</t>
  </si>
  <si>
    <t>2.</t>
  </si>
  <si>
    <t>3.</t>
  </si>
  <si>
    <t>(e13:g15,e19:g21,e25:g27,e31:g33)</t>
  </si>
  <si>
    <t>(e37:g40)</t>
  </si>
  <si>
    <t>(e67:e69)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</si>
</sst>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 applyAlignment="1">
      <alignment horizontal="right"/>
    </xf>
    <xf numFmtId="0" fontId="0" fillId="0" borderId="0" xfId="0"/>
    <xf numFmtId="0" fontId="0" fillId="2" borderId="0" xfId="0" applyFill="1"/>
  </cellXfs>
  <cellStyles count="1">
    <cellStyle name="Normal" xfId="0" builtinId="0"/>
  </cellStyles>
  <dxfs count="5">
    <dxf>
      <fill>
        <patternFill patternType="gray0625"/>
      </fill>
    </dxf>
    <dxf>
      <fill>
        <patternFill patternType="gray0625"/>
      </fill>
    </dxf>
    <dxf>
      <fill>
        <patternFill patternType="gray0625"/>
      </fill>
    </dxf>
    <dxf>
      <fill>
        <patternFill patternType="gray0625"/>
      </fill>
    </dxf>
    <dxf>
      <fill>
        <patternFill patternType="gray0625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</a:t>
            </a:r>
            <a:r>
              <a:rPr lang="el-GR"/>
              <a:t>πίδοση</a:t>
            </a:r>
            <a:r>
              <a:rPr lang="el-GR" baseline="0"/>
              <a:t> Υποψηφίων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cat>
            <c:strRef>
              <c:f>prototype!$D$67:$D$69</c:f>
              <c:strCache>
                <c:ptCount val="3"/>
                <c:pt idx="0">
                  <c:v>Υποψήφιος1</c:v>
                </c:pt>
                <c:pt idx="1">
                  <c:v>Υποψήφιος2</c:v>
                </c:pt>
                <c:pt idx="2">
                  <c:v>Υποψήφιος3</c:v>
                </c:pt>
              </c:strCache>
            </c:strRef>
          </c:cat>
          <c:val>
            <c:numRef>
              <c:f>prototype!$E$67:$E$69</c:f>
              <c:numCache>
                <c:formatCode>General</c:formatCode>
                <c:ptCount val="3"/>
                <c:pt idx="0">
                  <c:v>0.26500000000000001</c:v>
                </c:pt>
                <c:pt idx="1">
                  <c:v>0.42099999999999999</c:v>
                </c:pt>
                <c:pt idx="2">
                  <c:v>0.314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80-4AE4-A203-C48B88145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24887328"/>
        <c:axId val="624886968"/>
        <c:axId val="0"/>
      </c:bar3DChart>
      <c:catAx>
        <c:axId val="62488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624886968"/>
        <c:crosses val="autoZero"/>
        <c:auto val="1"/>
        <c:lblAlgn val="ctr"/>
        <c:lblOffset val="100"/>
        <c:noMultiLvlLbl val="0"/>
      </c:catAx>
      <c:valAx>
        <c:axId val="62488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62488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731520</xdr:colOff>
      <xdr:row>63</xdr:row>
      <xdr:rowOff>167640</xdr:rowOff>
    </xdr:from>
    <xdr:to>
      <xdr:col>11</xdr:col>
      <xdr:colOff>7620</xdr:colOff>
      <xdr:row>78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F68984-D83F-9192-E801-3CC757315B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4DA1-2544-472D-9D34-0812EE60D3D1}">
  <sheetPr codeName="Sheet1"/>
  <dimension ref="C6:K69"/>
  <sheetViews>
    <sheetView tabSelected="1" topLeftCell="A41" zoomScale="73" zoomScaleNormal="73" workbookViewId="0">
      <selection activeCell="F75" sqref="F75"/>
    </sheetView>
  </sheetViews>
  <sheetFormatPr defaultColWidth="9.88671875" defaultRowHeight="14.4" x14ac:dyDescent="0.3"/>
  <cols>
    <col min="1" max="3" width="8.88671875" customWidth="1"/>
    <col min="4" max="4" width="30.109375" bestFit="1" customWidth="1"/>
    <col min="5" max="5" width="13.5546875" customWidth="1"/>
    <col min="6" max="6" width="11.5546875" customWidth="1"/>
    <col min="7" max="7" width="17.33203125" customWidth="1"/>
    <col min="8" max="8" width="12.5546875" customWidth="1"/>
    <col min="9" max="9" width="29.77734375" customWidth="1"/>
    <col min="10" max="10" width="8.88671875" customWidth="1"/>
    <col min="11" max="11" width="8.6640625" customWidth="1"/>
  </cols>
  <sheetData>
    <row r="6" spans="3:11" x14ac:dyDescent="0.3">
      <c r="C6" s="8" t="s">
        <v>21</v>
      </c>
      <c r="D6" t="s">
        <v>18</v>
      </c>
      <c r="H6" t="s">
        <v>24</v>
      </c>
    </row>
    <row r="7" spans="3:11" x14ac:dyDescent="0.3">
      <c r="C7" s="8" t="s">
        <v>22</v>
      </c>
      <c r="D7" t="s">
        <v>19</v>
      </c>
      <c r="H7" t="s">
        <v>25</v>
      </c>
    </row>
    <row r="8" spans="3:11" x14ac:dyDescent="0.3">
      <c r="C8" s="8" t="s">
        <v>23</v>
      </c>
      <c r="D8" t="s">
        <v>20</v>
      </c>
      <c r="H8" t="s">
        <v>26</v>
      </c>
    </row>
    <row r="9" spans="3:11" ht="9.6" customHeight="1" x14ac:dyDescent="0.3">
      <c r="C9" s="10"/>
      <c r="D9" s="10"/>
      <c r="E9" s="10"/>
      <c r="F9" s="10"/>
      <c r="G9" s="10"/>
      <c r="H9" s="10"/>
      <c r="I9" s="10"/>
      <c r="J9" s="10"/>
      <c r="K9" s="10"/>
    </row>
    <row r="12" spans="3:11" x14ac:dyDescent="0.3">
      <c r="D12" s="1" t="s">
        <v>14</v>
      </c>
      <c r="E12" t="s">
        <v>11</v>
      </c>
      <c r="F12" t="s">
        <v>12</v>
      </c>
      <c r="G12" t="s">
        <v>13</v>
      </c>
      <c r="J12" t="s">
        <v>4</v>
      </c>
      <c r="K12" t="s">
        <v>5</v>
      </c>
    </row>
    <row r="13" spans="3:11" x14ac:dyDescent="0.3">
      <c r="D13" t="s">
        <v>11</v>
      </c>
      <c r="E13">
        <v>1</v>
      </c>
      <c r="F13">
        <f>1/E14</f>
        <v>0.33333333333333331</v>
      </c>
      <c r="G13">
        <f>1/E15</f>
        <v>0.25</v>
      </c>
      <c r="J13">
        <v>3</v>
      </c>
      <c r="K13">
        <v>0.57999999999999996</v>
      </c>
    </row>
    <row r="14" spans="3:11" x14ac:dyDescent="0.3">
      <c r="D14" t="s">
        <v>12</v>
      </c>
      <c r="E14">
        <v>3</v>
      </c>
      <c r="F14">
        <v>1</v>
      </c>
      <c r="G14">
        <f>1/F15</f>
        <v>0.5</v>
      </c>
      <c r="J14">
        <v>4</v>
      </c>
      <c r="K14">
        <v>0.9</v>
      </c>
    </row>
    <row r="15" spans="3:11" x14ac:dyDescent="0.3">
      <c r="D15" t="s">
        <v>13</v>
      </c>
      <c r="E15">
        <v>4</v>
      </c>
      <c r="F15">
        <v>2</v>
      </c>
      <c r="G15">
        <v>1</v>
      </c>
      <c r="J15">
        <v>5</v>
      </c>
      <c r="K15">
        <v>1.1200000000000001</v>
      </c>
    </row>
    <row r="16" spans="3:11" x14ac:dyDescent="0.3">
      <c r="J16">
        <v>6</v>
      </c>
      <c r="K16">
        <v>1.24</v>
      </c>
    </row>
    <row r="17" spans="4:11" x14ac:dyDescent="0.3">
      <c r="J17">
        <v>7</v>
      </c>
      <c r="K17">
        <v>1.32</v>
      </c>
    </row>
    <row r="18" spans="4:11" x14ac:dyDescent="0.3">
      <c r="D18" s="1" t="s">
        <v>15</v>
      </c>
      <c r="E18" t="s">
        <v>11</v>
      </c>
      <c r="F18" t="s">
        <v>12</v>
      </c>
      <c r="G18" t="s">
        <v>13</v>
      </c>
      <c r="J18">
        <v>8</v>
      </c>
      <c r="K18">
        <v>1.41</v>
      </c>
    </row>
    <row r="19" spans="4:11" x14ac:dyDescent="0.3">
      <c r="D19" t="s">
        <v>11</v>
      </c>
      <c r="E19">
        <v>1</v>
      </c>
      <c r="F19">
        <f>1/E20</f>
        <v>0.25</v>
      </c>
      <c r="G19">
        <f>1/E21</f>
        <v>0.16666666666666666</v>
      </c>
    </row>
    <row r="20" spans="4:11" x14ac:dyDescent="0.3">
      <c r="D20" t="s">
        <v>12</v>
      </c>
      <c r="E20">
        <v>4</v>
      </c>
      <c r="F20">
        <v>1</v>
      </c>
      <c r="G20">
        <f>1/F21</f>
        <v>0.33333333333333331</v>
      </c>
    </row>
    <row r="21" spans="4:11" x14ac:dyDescent="0.3">
      <c r="D21" t="s">
        <v>13</v>
      </c>
      <c r="E21">
        <v>6</v>
      </c>
      <c r="F21">
        <v>3</v>
      </c>
      <c r="G21">
        <v>1</v>
      </c>
    </row>
    <row r="24" spans="4:11" x14ac:dyDescent="0.3">
      <c r="D24" s="1" t="s">
        <v>16</v>
      </c>
      <c r="E24" t="s">
        <v>11</v>
      </c>
      <c r="F24" t="s">
        <v>12</v>
      </c>
      <c r="G24" t="s">
        <v>13</v>
      </c>
    </row>
    <row r="25" spans="4:11" x14ac:dyDescent="0.3">
      <c r="D25" t="s">
        <v>11</v>
      </c>
      <c r="E25">
        <v>1</v>
      </c>
      <c r="F25">
        <v>2</v>
      </c>
      <c r="G25">
        <v>8</v>
      </c>
    </row>
    <row r="26" spans="4:11" x14ac:dyDescent="0.3">
      <c r="D26" t="s">
        <v>12</v>
      </c>
      <c r="E26">
        <f>1/F25</f>
        <v>0.5</v>
      </c>
      <c r="F26">
        <v>1</v>
      </c>
      <c r="G26">
        <v>6</v>
      </c>
    </row>
    <row r="27" spans="4:11" x14ac:dyDescent="0.3">
      <c r="D27" t="s">
        <v>13</v>
      </c>
      <c r="E27">
        <f>1/G25</f>
        <v>0.125</v>
      </c>
      <c r="F27">
        <f>1/G26</f>
        <v>0.16666666666666666</v>
      </c>
      <c r="G27">
        <v>1</v>
      </c>
    </row>
    <row r="30" spans="4:11" x14ac:dyDescent="0.3">
      <c r="D30" s="1" t="s">
        <v>17</v>
      </c>
      <c r="E30" t="s">
        <v>11</v>
      </c>
      <c r="F30" t="s">
        <v>12</v>
      </c>
      <c r="G30" t="s">
        <v>13</v>
      </c>
    </row>
    <row r="31" spans="4:11" x14ac:dyDescent="0.3">
      <c r="D31" t="s">
        <v>11</v>
      </c>
      <c r="E31">
        <v>1</v>
      </c>
      <c r="F31">
        <f>1/E32</f>
        <v>0.33333333333333331</v>
      </c>
      <c r="G31">
        <v>4</v>
      </c>
    </row>
    <row r="32" spans="4:11" x14ac:dyDescent="0.3">
      <c r="D32" t="s">
        <v>12</v>
      </c>
      <c r="E32">
        <v>3</v>
      </c>
      <c r="F32">
        <v>1</v>
      </c>
      <c r="G32">
        <v>7</v>
      </c>
    </row>
    <row r="33" spans="4:10" x14ac:dyDescent="0.3">
      <c r="D33" t="s">
        <v>13</v>
      </c>
      <c r="E33">
        <f>1/G31</f>
        <v>0.25</v>
      </c>
      <c r="F33">
        <f>1/G32</f>
        <v>0.14285714285714285</v>
      </c>
      <c r="G33">
        <v>1</v>
      </c>
    </row>
    <row r="36" spans="4:10" s="2" customFormat="1" ht="28.2" customHeight="1" x14ac:dyDescent="0.3">
      <c r="D36" s="6" t="s">
        <v>0</v>
      </c>
      <c r="E36" s="2" t="s">
        <v>14</v>
      </c>
      <c r="F36" s="2" t="s">
        <v>15</v>
      </c>
      <c r="G36" s="2" t="s">
        <v>16</v>
      </c>
      <c r="H36" s="2" t="s">
        <v>17</v>
      </c>
    </row>
    <row r="37" spans="4:10" x14ac:dyDescent="0.3">
      <c r="D37" t="s">
        <v>14</v>
      </c>
      <c r="E37">
        <v>1</v>
      </c>
      <c r="F37">
        <v>3</v>
      </c>
      <c r="G37">
        <v>2</v>
      </c>
      <c r="H37">
        <v>2</v>
      </c>
    </row>
    <row r="38" spans="4:10" x14ac:dyDescent="0.3">
      <c r="D38" t="s">
        <v>15</v>
      </c>
      <c r="E38">
        <f>1/F37</f>
        <v>0.33333333333333331</v>
      </c>
      <c r="F38">
        <v>1</v>
      </c>
      <c r="G38">
        <f>1/F39</f>
        <v>0.25</v>
      </c>
      <c r="H38">
        <f>1/F40</f>
        <v>0.25</v>
      </c>
    </row>
    <row r="39" spans="4:10" x14ac:dyDescent="0.3">
      <c r="D39" t="s">
        <v>16</v>
      </c>
      <c r="E39">
        <f>1/G37</f>
        <v>0.5</v>
      </c>
      <c r="F39">
        <v>4</v>
      </c>
      <c r="G39">
        <v>1</v>
      </c>
      <c r="H39">
        <f>1/G40</f>
        <v>0.5</v>
      </c>
    </row>
    <row r="40" spans="4:10" x14ac:dyDescent="0.3">
      <c r="D40" t="s">
        <v>17</v>
      </c>
      <c r="E40">
        <f>1/H37</f>
        <v>0.5</v>
      </c>
      <c r="F40">
        <v>4</v>
      </c>
      <c r="G40">
        <v>2</v>
      </c>
      <c r="H40">
        <v>1</v>
      </c>
    </row>
    <row r="44" spans="4:10" x14ac:dyDescent="0.3">
      <c r="D44" t="s">
        <v>1</v>
      </c>
    </row>
    <row r="46" spans="4:10" x14ac:dyDescent="0.3">
      <c r="D46" t="s">
        <v>2</v>
      </c>
    </row>
    <row r="48" spans="4:10" s="2" customFormat="1" ht="27.6" customHeight="1" x14ac:dyDescent="0.3">
      <c r="E48" s="2" t="s">
        <v>14</v>
      </c>
      <c r="F48" s="2" t="s">
        <v>15</v>
      </c>
      <c r="G48" s="2" t="s">
        <v>16</v>
      </c>
      <c r="H48" s="2" t="s">
        <v>17</v>
      </c>
      <c r="J48" s="3" t="s">
        <v>0</v>
      </c>
    </row>
    <row r="50" spans="4:10" x14ac:dyDescent="0.3">
      <c r="D50" t="s">
        <v>11</v>
      </c>
      <c r="E50">
        <f>($E13/SUM($E$13:$E$15)+$F13/SUM($F$13:$F$15)+$G13/SUM($G$13:$G$15))/COUNT($E$13:$E$15)</f>
        <v>0.12261904761904763</v>
      </c>
      <c r="F50">
        <f>($E19/SUM($E$19:$E$21)+$F19/SUM($F$19:$F$21)+$G19/SUM($G$19:$G$21))/COUNT($E$19:$E$21)</f>
        <v>8.6947910477322241E-2</v>
      </c>
      <c r="G50">
        <f>($E25/SUM($E$25:$E$27)+$F25/SUM($F$25:$F$27)+$G25/SUM($G$25:$G$27))/COUNT($E$25:$E$27)</f>
        <v>0.59343229869545666</v>
      </c>
      <c r="H50">
        <f>($E31/SUM($E$31:$E$33)+$F31/SUM($F$31:$F$33)+$G31/SUM($G$31:$G$33))/COUNT($E$31:$E$33)</f>
        <v>0.26481130086443178</v>
      </c>
      <c r="I50" s="5" t="s">
        <v>14</v>
      </c>
      <c r="J50">
        <f>($E37/SUM($E$37:$E$40)+$F37/SUM($F$37:$F$40)+$G37/SUM($G$37:$G$40)+$H37/SUM($H$37:$H$40))/COUNT($E$37:$E$40)</f>
        <v>0.39821428571428574</v>
      </c>
    </row>
    <row r="51" spans="4:10" x14ac:dyDescent="0.3">
      <c r="D51" t="s">
        <v>12</v>
      </c>
      <c r="E51">
        <f>($E14/SUM($E$13:$E$15)+$F14/SUM($F$13:$F$15)+$G14/SUM($G$13:$G$15))/COUNT($E$13:$E$15)</f>
        <v>0.32023809523809527</v>
      </c>
      <c r="F51">
        <f>($E20/SUM($E$19:$E$21)+$F20/SUM($F$19:$F$21)+$G20/SUM($G$19:$G$21))/COUNT($E$19:$E$21)</f>
        <v>0.27371756783521489</v>
      </c>
      <c r="G51">
        <f>($E26/SUM($E$25:$E$27)+$F26/SUM($F$25:$F$27)+$G26/SUM($G$25:$G$27))/COUNT($E$25:$E$27)</f>
        <v>0.34116059379217284</v>
      </c>
      <c r="H51">
        <f>($E32/SUM($E$31:$E$33)+$F32/SUM($F$31:$F$33)+$G32/SUM($G$31:$G$33))/COUNT($E$31:$E$33)</f>
        <v>0.65554501370440654</v>
      </c>
      <c r="I51" s="5" t="s">
        <v>15</v>
      </c>
      <c r="J51">
        <f>($E38/SUM($E$37:$E$40)+$F38/SUM($F$37:$F$40)+$G38/SUM($G$37:$G$40)+$H38/SUM($H$37:$H$40))/COUNT($E$37:$E$40)</f>
        <v>8.5119047619047622E-2</v>
      </c>
    </row>
    <row r="52" spans="4:10" x14ac:dyDescent="0.3">
      <c r="D52" t="s">
        <v>13</v>
      </c>
      <c r="E52">
        <f>($E15/SUM($E$13:$E$15)+$F15/SUM($F$13:$F$15)+$G15/SUM($G$13:$G$15))/COUNT($E$13:$E$15)</f>
        <v>0.55714285714285716</v>
      </c>
      <c r="F52">
        <f>($E21/SUM($E$19:$E$21)+$F21/SUM($F$19:$F$21)+$G21/SUM($G$19:$G$21))/COUNT($E$19:$E$21)</f>
        <v>0.63933452168746285</v>
      </c>
      <c r="G52">
        <f>($E27/SUM($E$25:$E$27)+$F27/SUM($F$25:$F$27)+$G27/SUM($G$25:$G$27))/COUNT($E$25:$E$27)</f>
        <v>6.5407107512370666E-2</v>
      </c>
      <c r="H52">
        <f>($E33/SUM($E$31:$E$33)+$F33/SUM($F$31:$F$33)+$G33/SUM($G$31:$G$33))/COUNT($E$31:$E$33)</f>
        <v>7.9643685431161695E-2</v>
      </c>
      <c r="I52" s="5" t="s">
        <v>16</v>
      </c>
      <c r="J52">
        <f>($E39/SUM($E$37:$E$40)+$F39/SUM($F$37:$F$40)+$G39/SUM($G$37:$G$40)+$H39/SUM($H$37:$H$40))/COUNT($E$37:$E$40)</f>
        <v>0.21785714285714286</v>
      </c>
    </row>
    <row r="53" spans="4:10" x14ac:dyDescent="0.3">
      <c r="I53" s="5" t="s">
        <v>17</v>
      </c>
      <c r="J53">
        <f>($E40/SUM($E$37:$E$40)+$F40/SUM($F$37:$F$40)+$G40/SUM($G$37:$G$40)+$H40/SUM($H$37:$H$40))/COUNT($E$37:$E$40)</f>
        <v>0.2988095238095238</v>
      </c>
    </row>
    <row r="55" spans="4:10" x14ac:dyDescent="0.3">
      <c r="D55" t="s">
        <v>3</v>
      </c>
    </row>
    <row r="56" spans="4:10" ht="16.8" customHeight="1" x14ac:dyDescent="0.3"/>
    <row r="57" spans="4:10" s="4" customFormat="1" ht="30" customHeight="1" x14ac:dyDescent="0.3">
      <c r="E57" s="4" t="s">
        <v>14</v>
      </c>
      <c r="F57" s="4" t="s">
        <v>15</v>
      </c>
      <c r="G57" s="4" t="s">
        <v>16</v>
      </c>
      <c r="H57" s="4" t="s">
        <v>17</v>
      </c>
      <c r="J57" s="4" t="s">
        <v>0</v>
      </c>
    </row>
    <row r="59" spans="4:10" x14ac:dyDescent="0.3">
      <c r="D59" t="s">
        <v>8</v>
      </c>
      <c r="E59">
        <f>((E$50*$E13+E$51*$F13+E$52*$G13)/E$50+(E$50*$E14+E$51*$F14+E$52*$G14)/E$51+(E$50*$E15+E$51*$F15+E$52*$G15)/E$52)/COUNT(E$50:E$52)</f>
        <v>3.0183247941395699</v>
      </c>
      <c r="F59">
        <f>((F$50*$E19+F$51*$F19+F$52*$G19)/F$50+(F$50*$E20+F$51*$F20+F$52*$G20)/F$51+(F$50*$E21+F$51*$F21+F$52*$G21)/F$52)/COUNT(F$50:F$52)</f>
        <v>3.0540347577048017</v>
      </c>
      <c r="G59">
        <f>((G$50*$E25+G$51*$F25+G$52*$G25)/G$50+(G$50*$E26+G$51*$F26+G$52*$G26)/G$51+(G$50*$E27+G$51*$F27+G$52*$G27)/G$52)/COUNT(G$50:G$52)</f>
        <v>3.0183384156095734</v>
      </c>
      <c r="H59">
        <f>((H$50*$E31+H$51*$F31+H$52*$G31)/H$50+(H$50*$E32+H$51*$F32+H$52*$G32)/H$51+(H$50*$E33+H$51*$F33+H$52*$G33)/H$52)/COUNT(H$50:H$52)</f>
        <v>3.0325343011375998</v>
      </c>
      <c r="J59">
        <f>((J$50*$E37+J$51*$F37+J$52*$G37+H37*J53)/J50+((J$50*$E38+J$51*$F38+J$52*$G38+H38*J53)/J51)+(J$50*$E39+J$51*$F39+J$52*$G39+H39*J53)/J52+(J$50*$E40+J$51*$F40+J$52*$G40+H40*J53)/J53)/COUNT($J$50:$J$53)</f>
        <v>4.1849022497914099</v>
      </c>
    </row>
    <row r="60" spans="4:10" x14ac:dyDescent="0.3">
      <c r="D60" t="s">
        <v>6</v>
      </c>
      <c r="E60">
        <f>(E59-COUNT($E$50:$E$52))/(-1+COUNT($E$50:$E$52))</f>
        <v>9.1623970697849444E-3</v>
      </c>
      <c r="F60">
        <f>(F59-COUNT($F$50:$F$52))/(-1+COUNT($F$50:$F$52))</f>
        <v>2.7017378852400853E-2</v>
      </c>
      <c r="G60">
        <f>(G59-COUNT($G$50:$G$52))/(-1+COUNT($G$50:$G$52))</f>
        <v>9.1692078047866943E-3</v>
      </c>
      <c r="H60">
        <f>(H59-COUNT($H$50:$H$52))/(-1+COUNT($H$50:$H$52))</f>
        <v>1.6267150568799904E-2</v>
      </c>
      <c r="J60">
        <f>(J59-COUNT($J$50:$J$53))/(-1+COUNT($J$50:$J$53))</f>
        <v>6.1634083263803298E-2</v>
      </c>
    </row>
    <row r="61" spans="4:10" x14ac:dyDescent="0.3">
      <c r="D61" t="s">
        <v>7</v>
      </c>
      <c r="E61">
        <f>E60/VLOOKUP(COUNTA($D$13:$D$15),$J$12:$K$18,2,0)</f>
        <v>1.5797236327215424E-2</v>
      </c>
      <c r="F61" s="9">
        <f>F60/$K$13</f>
        <v>4.6581687676553199E-2</v>
      </c>
      <c r="G61">
        <f>G60/$K$13</f>
        <v>1.5808978973770163E-2</v>
      </c>
      <c r="H61">
        <f t="shared" ref="F61:H61" si="0">H60/VLOOKUP(COUNTA($D$13:$D$15),$J$12:$K$18,2,0)</f>
        <v>2.8046811325517076E-2</v>
      </c>
      <c r="J61">
        <f>J60/VLOOKUP(COUNTA($D$37:$D$40),$J$12:$K$18,2,0)</f>
        <v>6.8482314737559224E-2</v>
      </c>
    </row>
    <row r="63" spans="4:10" x14ac:dyDescent="0.3">
      <c r="D63" t="s">
        <v>9</v>
      </c>
      <c r="E63" t="str">
        <f>IF(E61&lt;=0.1,"OK","PROBLEM")</f>
        <v>OK</v>
      </c>
      <c r="F63" t="str">
        <f>IF(F61&lt;=0.1,"OK","PROBLEM")</f>
        <v>OK</v>
      </c>
      <c r="G63" t="str">
        <f t="shared" ref="F63:G63" si="1">IF(G61&lt;=0.1,"OK","PROBLEM")</f>
        <v>OK</v>
      </c>
      <c r="H63" t="str">
        <f>IF(H61&lt;=0.1,"OK","PROBLEM")</f>
        <v>OK</v>
      </c>
      <c r="J63" t="str">
        <f>IF(J61&lt;=0.1,"OK","PROBLEM")</f>
        <v>OK</v>
      </c>
    </row>
    <row r="66" spans="4:6" x14ac:dyDescent="0.3">
      <c r="D66" s="1" t="s">
        <v>10</v>
      </c>
    </row>
    <row r="67" spans="4:6" x14ac:dyDescent="0.3">
      <c r="D67" t="s">
        <v>11</v>
      </c>
      <c r="E67" s="7">
        <f>ROUND(E50*J50+F50*J51+G50*J52+H50*J53,3)</f>
        <v>0.26500000000000001</v>
      </c>
      <c r="F67" s="9" t="str">
        <f>IF(E67=MAX($E$67:$E$69),"&lt;==Καλύτερη επιλογή","")</f>
        <v/>
      </c>
    </row>
    <row r="68" spans="4:6" x14ac:dyDescent="0.3">
      <c r="D68" t="s">
        <v>12</v>
      </c>
      <c r="E68" s="7">
        <f>ROUND(E51*J50+F51*J51+G51*J52+H51*J53,3)</f>
        <v>0.42099999999999999</v>
      </c>
      <c r="F68" s="1" t="str">
        <f t="shared" ref="F68:F69" si="2">IF(E68=MAX($E$67:$E$69),"&lt;==Καλύτερη επιλογή","")</f>
        <v>&lt;==Καλύτερη επιλογή</v>
      </c>
    </row>
    <row r="69" spans="4:6" x14ac:dyDescent="0.3">
      <c r="D69" t="s">
        <v>13</v>
      </c>
      <c r="E69" s="7">
        <f>ROUND(E52*J50+F52*J51+G52*J52+H52*J53,3)</f>
        <v>0.314</v>
      </c>
      <c r="F69" s="9" t="str">
        <f t="shared" si="2"/>
        <v/>
      </c>
    </row>
  </sheetData>
  <conditionalFormatting sqref="E13:G15">
    <cfRule type="expression" dxfId="4" priority="5">
      <formula>_xlfn.ISFORMULA(E13)</formula>
    </cfRule>
  </conditionalFormatting>
  <conditionalFormatting sqref="E19:G21">
    <cfRule type="expression" dxfId="3" priority="4">
      <formula>_xlfn.ISFORMULA(E19)</formula>
    </cfRule>
  </conditionalFormatting>
  <conditionalFormatting sqref="E25:G27">
    <cfRule type="expression" dxfId="2" priority="3">
      <formula>_xlfn.ISFORMULA(E25)</formula>
    </cfRule>
  </conditionalFormatting>
  <conditionalFormatting sqref="E31:G33">
    <cfRule type="expression" dxfId="1" priority="2">
      <formula>_xlfn.ISFORMULA(E31)</formula>
    </cfRule>
  </conditionalFormatting>
  <conditionalFormatting sqref="E37:H40">
    <cfRule type="expression" dxfId="0" priority="1">
      <formula>_xlfn.ISFORMULA(E37)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prototype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Σάββας Κεφαλάς</dc:creator>
  <cp:lastModifiedBy>Σάββας Κεφαλάς</cp:lastModifiedBy>
  <dcterms:created xsi:type="dcterms:W3CDTF">2023-11-09T13:24:03Z</dcterms:created>
  <dcterms:modified xsi:type="dcterms:W3CDTF">2024-09-19T16:50:56Z</dcterms:modified>
</cp:coreProperties>
</file>